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105" windowWidth="19425" windowHeight="11505" activeTab="2"/>
  </bookViews>
  <sheets>
    <sheet name="मन्त्रालय पठाएको" sheetId="14" r:id="rId1"/>
    <sheet name="८०१ (3)" sheetId="12" r:id="rId2"/>
    <sheet name="८०७" sheetId="10" r:id="rId3"/>
  </sheets>
  <definedNames>
    <definedName name="_xlnm.Print_Area" localSheetId="1">'८०१ (3)'!$A$1:$H$26</definedName>
    <definedName name="_xlnm.Print_Area" localSheetId="2">'८०७'!$A$1:$P$33</definedName>
    <definedName name="_xlnm.Print_Area" localSheetId="0">'मन्त्रालय पठाएको'!$A$1:$P$22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2" l="1"/>
  <c r="G20" i="12"/>
  <c r="H20" i="12"/>
  <c r="E20" i="12"/>
  <c r="F19" i="12"/>
  <c r="G19" i="12"/>
  <c r="H19" i="12"/>
  <c r="E18" i="12"/>
  <c r="E19" i="12"/>
  <c r="E16" i="14" l="1"/>
  <c r="F16" i="14"/>
  <c r="H16" i="14"/>
  <c r="I16" i="14"/>
  <c r="J16" i="14"/>
  <c r="M16" i="14"/>
  <c r="N16" i="14"/>
  <c r="D16" i="14"/>
  <c r="P13" i="14"/>
  <c r="P14" i="14"/>
  <c r="P11" i="14"/>
  <c r="G12" i="14"/>
  <c r="G13" i="14"/>
  <c r="G14" i="14"/>
  <c r="G15" i="14"/>
  <c r="G16" i="14" s="1"/>
  <c r="O12" i="14"/>
  <c r="O13" i="14"/>
  <c r="O14" i="14"/>
  <c r="O15" i="14"/>
  <c r="O11" i="14"/>
  <c r="K12" i="14"/>
  <c r="P12" i="14" s="1"/>
  <c r="K13" i="14"/>
  <c r="K14" i="14"/>
  <c r="K15" i="14"/>
  <c r="P15" i="14" s="1"/>
  <c r="K11" i="14"/>
  <c r="L12" i="14"/>
  <c r="L13" i="14"/>
  <c r="L14" i="14"/>
  <c r="L15" i="14"/>
  <c r="L11" i="14"/>
  <c r="G11" i="14"/>
  <c r="H18" i="12"/>
  <c r="H17" i="12"/>
  <c r="G16" i="12"/>
  <c r="F16" i="12"/>
  <c r="E16" i="12"/>
  <c r="H15" i="12"/>
  <c r="H14" i="12"/>
  <c r="H13" i="12"/>
  <c r="A5" i="10"/>
  <c r="A4" i="10"/>
  <c r="A3" i="10"/>
  <c r="A2" i="10"/>
  <c r="A1" i="10"/>
  <c r="O16" i="14" l="1"/>
  <c r="P16" i="14"/>
  <c r="L16" i="14"/>
  <c r="K16" i="14"/>
  <c r="H16" i="12"/>
</calcChain>
</file>

<file path=xl/sharedStrings.xml><?xml version="1.0" encoding="utf-8"?>
<sst xmlns="http://schemas.openxmlformats.org/spreadsheetml/2006/main" count="118" uniqueCount="75">
  <si>
    <t>क्र.सं.</t>
  </si>
  <si>
    <t>जम्मा</t>
  </si>
  <si>
    <t>कैफियत</t>
  </si>
  <si>
    <t>नियमित गर्ने</t>
  </si>
  <si>
    <t>असुल गर्ने</t>
  </si>
  <si>
    <t>नामः</t>
  </si>
  <si>
    <t>मितिः</t>
  </si>
  <si>
    <t>भौचर नं</t>
  </si>
  <si>
    <t>धरौटी</t>
  </si>
  <si>
    <t>अन्य कोष</t>
  </si>
  <si>
    <t xml:space="preserve">नियमित गर्नुपर्ने </t>
  </si>
  <si>
    <t>असुल उपर गर्नुपर्ने</t>
  </si>
  <si>
    <t>विनियोजन</t>
  </si>
  <si>
    <t>फाराम भर्ने तरिकाः</t>
  </si>
  <si>
    <t>तयार गर्ने र प्रमाणित गर्नेको नाम, पद र मिति लेखेर हस्ताक्षर गर्नुपर्छ ।</t>
  </si>
  <si>
    <t xml:space="preserve">    राजस्व</t>
  </si>
  <si>
    <t>यो अभिलेख कार्यालय, मन्त्रालय र विभाग तीनै तहमा राख्नुपर्छ ।</t>
  </si>
  <si>
    <t>उद्देश्य</t>
  </si>
  <si>
    <t>आन्तरिक/अन्तिम लेखापरीक्षणबाट कायम बेरुजुको लगत खाता</t>
  </si>
  <si>
    <t>बेरुजु दफा नं.</t>
  </si>
  <si>
    <t>कायम भएको बेरुजु रकम</t>
  </si>
  <si>
    <t>बेरुजुको सङ्क्षिप्त व्यहोरा</t>
  </si>
  <si>
    <t>नोटः आन्तरिक लेखा परीक्षण र अन्तिम लेखा परीक्षण बेरुजुको लगत छुट्टा छुट्टै खातामा राख्नु पर्दछ । साथै कारोबारको प्रकृतिअनुसार छुट्टा छुट्टै पानामा अभिलेख राख्नुपर्दछ ।</t>
  </si>
  <si>
    <t>बाँकी बेरुजु</t>
  </si>
  <si>
    <t>महल १ मा सिलसिलेबार क्रम सङ्ख्या नं. लेख्नुपर्छ ।</t>
  </si>
  <si>
    <t>पेस्की कायम</t>
  </si>
  <si>
    <t xml:space="preserve">म्याद नाघेको पेस्की </t>
  </si>
  <si>
    <t>तयार गर्ने:……..</t>
  </si>
  <si>
    <t>पद:</t>
  </si>
  <si>
    <t>प्रमाणित गर्ने:…….</t>
  </si>
  <si>
    <t>आन्तरिक लेखापरीक्षण र अन्तिम लेखापरीक्षणको तुलनात्मक विवरण</t>
  </si>
  <si>
    <t>अन्तिम लेखापरीक्षण</t>
  </si>
  <si>
    <t>आन्तरिक लेखापरीक्षण</t>
  </si>
  <si>
    <t>फरक</t>
  </si>
  <si>
    <t xml:space="preserve">आन्तरिक लेखापरीक्षण र अन्तिम लेखापरीक्षणबाट कायम भएको बेरुजु अभिलेख यस खातामा राखिन्छ । </t>
  </si>
  <si>
    <t>महल १२, १३, १४ र १५ मा अन्तिम लेखापरीक्षणबाट कायम बेरुजु र आन्तरिक लेखापरीक्षणबाट कायम बेरुजुको फरक  लेख्नुपर्छ ।</t>
  </si>
  <si>
    <t xml:space="preserve">महल १६मा कुनै कैफियत भएमा सो कैफियत लेख्नुपर्छ । </t>
  </si>
  <si>
    <t>आर्थिक वर्षमा आर्थिक वर्ष कुन हो सो लेख्नुपर्छ ।</t>
  </si>
  <si>
    <t>बजेट उपशीर्षक / कारोबारको नाम</t>
  </si>
  <si>
    <t>आर्थिक वर्ष :</t>
  </si>
  <si>
    <t>महल ४, ५, ६ र ७ मा आन्तरिक लेखापरीक्षणबाट कायम नियमित गर्नु पर्ने,  असुल गर्नु पर्ने, पेस्की बेरुजु र जम्मा बेरुजु  लेख्नुपर्छ ।</t>
  </si>
  <si>
    <t>महल ८, ९, १० र ११ मा अन्तिम लेखापरीक्षणबाट कायम नियमित गर्नु पर्ने,  असुल गर्नु पर्ने, पेस्की बेरुजु र जम्मा बेरुजु  लेख्नुपर्छ ।</t>
  </si>
  <si>
    <t xml:space="preserve">कार्यालयको आर्थिक कारोबारमा नियमितता कायम गर्न सघाउने उद्देश्यले यो फाराम तयार गरिएको हो । आन्तरिक लेखापरीक्षण र अन्तिम लेखापरीक्षणबाट कायम बेरुजु/कैफियतको आर्थिक वर्ष अनुसार तुलना गर्नु पर्दछ । </t>
  </si>
  <si>
    <t>बजेट उपशीर्षक नं/कारोबार संकेत नं</t>
  </si>
  <si>
    <t>महल २ मा बजेट उपशीर्षक नं वा कारोबार संकेत नं लेख्नुपर्छ ।</t>
  </si>
  <si>
    <t>महल ३ मा बजेट उपशीर्षक नं वा कारोबार नाम लेख्नुपर्छ ।</t>
  </si>
  <si>
    <t>कर्णाली प्रदेश सरकार</t>
  </si>
  <si>
    <t>भूमि व्यवस्था, कृषि तथा सहकारी मन्त्रालय</t>
  </si>
  <si>
    <t>कृषि विकास निर्देशनालय</t>
  </si>
  <si>
    <t>कृषि विकास कार्यालय, सल्यान</t>
  </si>
  <si>
    <t>कार्यालय कोड नं.:3120160026</t>
  </si>
  <si>
    <t>बजेट उपशीर्षक:</t>
  </si>
  <si>
    <t>हालसम्म बाँकी कुल जम्मा बेरुजु</t>
  </si>
  <si>
    <t>जम्मा बेरुजु</t>
  </si>
  <si>
    <t>कार्यालयको नाम</t>
  </si>
  <si>
    <t>आ.व</t>
  </si>
  <si>
    <t xml:space="preserve">आ.व.२०७६.०77 </t>
  </si>
  <si>
    <t>आ.व.२०७७.०7८</t>
  </si>
  <si>
    <t>आ.व.२०७८.०७९</t>
  </si>
  <si>
    <t>आ.व.२०७९.०८०</t>
  </si>
  <si>
    <t>आ.व.२०८०.०८१</t>
  </si>
  <si>
    <t>कार्यालयको नामः कृषि विकास कार्यालय, सल्यान</t>
  </si>
  <si>
    <t>हालसम्मको बेरुजु</t>
  </si>
  <si>
    <t>फर्छ्यौट बेरुजु</t>
  </si>
  <si>
    <t>पेश्की बेरुजु</t>
  </si>
  <si>
    <t>२०8२ साल आषाढ महिनासम्मको</t>
  </si>
  <si>
    <t>........................ सम्मको बेरुजु लगत</t>
  </si>
  <si>
    <t>...................मन्त्रालय</t>
  </si>
  <si>
    <t>.................. निर्देशनालय</t>
  </si>
  <si>
    <t>....................कार्यालय, ..............</t>
  </si>
  <si>
    <t>कार्यालय कोड नं.:.................</t>
  </si>
  <si>
    <t>२०8..... साल ............. महिना</t>
  </si>
  <si>
    <t>आ.व................ को जम्मा बेरुजु रकम रु</t>
  </si>
  <si>
    <t>आ.व................. को जम्मा बेरुजु रकम रु</t>
  </si>
  <si>
    <t>आर्थिक वर्षः…..…………..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</si>
</sst>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[$-4000439]0"/>
    <numFmt numFmtId="165" formatCode="0.000"/>
    <numFmt numFmtId="166" formatCode="[$-4000439]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Kalimati"/>
      <charset val="1"/>
    </font>
    <font>
      <b/>
      <sz val="12"/>
      <color theme="1"/>
      <name val="Kalimati"/>
      <charset val="1"/>
    </font>
    <font>
      <sz val="14"/>
      <color theme="1"/>
      <name val="Kalimati"/>
      <charset val="1"/>
    </font>
    <font>
      <b/>
      <sz val="12"/>
      <name val="Kalimati"/>
      <charset val="1"/>
    </font>
    <font>
      <b/>
      <sz val="10"/>
      <color theme="1"/>
      <name val="Kalimati"/>
      <charset val="1"/>
    </font>
    <font>
      <b/>
      <sz val="10"/>
      <name val="Kalimati"/>
      <charset val="1"/>
    </font>
    <font>
      <sz val="10"/>
      <color theme="1"/>
      <name val="Kalimati"/>
      <charset val="1"/>
    </font>
    <font>
      <i/>
      <sz val="10"/>
      <color theme="1"/>
      <name val="Kalimati"/>
      <charset val="1"/>
    </font>
    <font>
      <b/>
      <u/>
      <sz val="10"/>
      <color theme="1"/>
      <name val="Kalimati"/>
      <charset val="1"/>
    </font>
    <font>
      <b/>
      <sz val="9"/>
      <color theme="1"/>
      <name val="Kalimati"/>
      <charset val="1"/>
    </font>
    <font>
      <b/>
      <sz val="16"/>
      <name val="Kalimati"/>
      <charset val="1"/>
    </font>
    <font>
      <b/>
      <sz val="16"/>
      <color theme="1"/>
      <name val="Kalimati"/>
      <charset val="1"/>
    </font>
    <font>
      <b/>
      <sz val="10"/>
      <color theme="9" tint="-0.249977111117893"/>
      <name val="Kalimati"/>
      <charset val="1"/>
    </font>
    <font>
      <sz val="10"/>
      <color theme="9"/>
      <name val="Kalimati"/>
      <charset val="1"/>
    </font>
    <font>
      <sz val="11"/>
      <color theme="1"/>
      <name val="Kalimati"/>
      <charset val="1"/>
    </font>
    <font>
      <b/>
      <sz val="11"/>
      <color theme="1"/>
      <name val="Kalimati"/>
      <charset val="1"/>
    </font>
    <font>
      <sz val="12"/>
      <color theme="1"/>
      <name val="Kalimati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8" fillId="0" borderId="4" xfId="0" applyFont="1" applyBorder="1"/>
    <xf numFmtId="0" fontId="10" fillId="0" borderId="0" xfId="0" applyFont="1"/>
    <xf numFmtId="164" fontId="8" fillId="0" borderId="0" xfId="0" applyNumberFormat="1" applyFont="1"/>
    <xf numFmtId="0" fontId="8" fillId="0" borderId="0" xfId="0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164" fontId="6" fillId="0" borderId="4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 wrapText="1"/>
    </xf>
    <xf numFmtId="164" fontId="14" fillId="2" borderId="4" xfId="0" applyNumberFormat="1" applyFont="1" applyFill="1" applyBorder="1" applyAlignment="1">
      <alignment horizontal="center" wrapText="1"/>
    </xf>
    <xf numFmtId="0" fontId="15" fillId="0" borderId="0" xfId="0" applyFont="1"/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16" fillId="0" borderId="4" xfId="0" applyNumberFormat="1" applyFont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3" fontId="17" fillId="0" borderId="4" xfId="1" applyFont="1" applyBorder="1" applyAlignment="1">
      <alignment horizontal="center" vertical="center" wrapText="1"/>
    </xf>
    <xf numFmtId="166" fontId="16" fillId="0" borderId="4" xfId="0" applyNumberFormat="1" applyFont="1" applyBorder="1" applyAlignment="1">
      <alignment vertical="center"/>
    </xf>
    <xf numFmtId="2" fontId="16" fillId="0" borderId="4" xfId="0" applyNumberFormat="1" applyFont="1" applyBorder="1" applyAlignment="1">
      <alignment vertical="center"/>
    </xf>
    <xf numFmtId="166" fontId="17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 wrapText="1"/>
    </xf>
    <xf numFmtId="164" fontId="18" fillId="0" borderId="4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justify" vertical="center" wrapText="1"/>
    </xf>
    <xf numFmtId="166" fontId="18" fillId="0" borderId="4" xfId="0" applyNumberFormat="1" applyFont="1" applyBorder="1" applyAlignment="1">
      <alignment vertical="center"/>
    </xf>
    <xf numFmtId="2" fontId="18" fillId="0" borderId="4" xfId="0" applyNumberFormat="1" applyFont="1" applyBorder="1" applyAlignment="1">
      <alignment vertical="center"/>
    </xf>
    <xf numFmtId="164" fontId="18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5" fontId="6" fillId="0" borderId="7" xfId="0" applyNumberFormat="1" applyFont="1" applyBorder="1" applyAlignment="1">
      <alignment horizontal="left" vertical="center"/>
    </xf>
    <xf numFmtId="0" fontId="1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165" fontId="3" fillId="0" borderId="7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8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116633</xdr:colOff>
      <xdr:row>0</xdr:row>
      <xdr:rowOff>0</xdr:rowOff>
    </xdr:from>
    <xdr:to>
      <xdr:col>15</xdr:col>
      <xdr:colOff>739813</xdr:colOff>
      <xdr:row>1</xdr:row>
      <xdr:rowOff>65942</xdr:rowOff>
    </xdr:to>
    <xdr:sp macro="" textlink="">
      <xdr:nvSpPr>
        <xdr:cNvPr id="2" name="TextBox 5">
          <a:extLst>
            <a:ext uri="{FF2B5EF4-FFF2-40B4-BE49-F238E27FC236}">
              <a16:creationId xmlns:a16="http://schemas.microsoft.com/office/drawing/2014/main" xmlns="" id="{67ED1271-5870-44C9-9090-BAFC2133A4EB}"/>
            </a:ext>
          </a:extLst>
        </xdr:cNvPr>
        <xdr:cNvSpPr txBox="1"/>
      </xdr:nvSpPr>
      <xdr:spPr>
        <a:xfrm>
          <a:off x="20271533" y="0"/>
          <a:ext cx="1582030" cy="31994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ne-NP" sz="1100">
              <a:latin typeface="Utsaah" panose="020B0604020202020204" pitchFamily="34" charset="0"/>
              <a:cs typeface="Utsaah" panose="020B0604020202020204" pitchFamily="34" charset="0"/>
            </a:rPr>
            <a:t>म.ले.प.फाराम नं: ८०१ </a:t>
          </a:r>
        </a:p>
      </xdr:txBody>
    </xdr:sp>
    <xdr:clientData/>
  </xdr:twoCellAnchor>
  <xdr:twoCellAnchor editAs="oneCell">
    <xdr:from>
      <xdr:col>1</xdr:col>
      <xdr:colOff>220978</xdr:colOff>
      <xdr:row>0</xdr:row>
      <xdr:rowOff>157843</xdr:rowOff>
    </xdr:from>
    <xdr:to>
      <xdr:col>2</xdr:col>
      <xdr:colOff>306795</xdr:colOff>
      <xdr:row>4</xdr:row>
      <xdr:rowOff>142603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4C3C941C-57ED-46CD-BEC6-BD9670FE2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7378" y="157843"/>
          <a:ext cx="1490982" cy="1197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7</xdr:row>
      <xdr:rowOff>95250</xdr:rowOff>
    </xdr:from>
    <xdr:to>
      <xdr:col>4</xdr:col>
      <xdr:colOff>335280</xdr:colOff>
      <xdr:row>7</xdr:row>
      <xdr:rowOff>278130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xmlns="" id="{A56E8A73-2C22-4D0A-840B-FE35743F9D65}"/>
            </a:ext>
          </a:extLst>
        </xdr:cNvPr>
        <xdr:cNvSpPr/>
      </xdr:nvSpPr>
      <xdr:spPr>
        <a:xfrm>
          <a:off x="8959850" y="2165350"/>
          <a:ext cx="182880" cy="15748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266700</xdr:colOff>
      <xdr:row>7</xdr:row>
      <xdr:rowOff>102870</xdr:rowOff>
    </xdr:from>
    <xdr:to>
      <xdr:col>5</xdr:col>
      <xdr:colOff>457200</xdr:colOff>
      <xdr:row>7</xdr:row>
      <xdr:rowOff>285750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8817B410-7D13-4409-9609-6A486C765538}"/>
            </a:ext>
          </a:extLst>
        </xdr:cNvPr>
        <xdr:cNvSpPr/>
      </xdr:nvSpPr>
      <xdr:spPr>
        <a:xfrm>
          <a:off x="10217150" y="2172970"/>
          <a:ext cx="190500" cy="15113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297180</xdr:colOff>
      <xdr:row>7</xdr:row>
      <xdr:rowOff>87630</xdr:rowOff>
    </xdr:from>
    <xdr:to>
      <xdr:col>6</xdr:col>
      <xdr:colOff>480060</xdr:colOff>
      <xdr:row>7</xdr:row>
      <xdr:rowOff>270510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D01EB5FE-9B03-4793-8D11-DA5E12C71863}"/>
            </a:ext>
          </a:extLst>
        </xdr:cNvPr>
        <xdr:cNvSpPr/>
      </xdr:nvSpPr>
      <xdr:spPr>
        <a:xfrm>
          <a:off x="11003280" y="2157730"/>
          <a:ext cx="182880" cy="16383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220980</xdr:colOff>
      <xdr:row>7</xdr:row>
      <xdr:rowOff>87630</xdr:rowOff>
    </xdr:from>
    <xdr:to>
      <xdr:col>7</xdr:col>
      <xdr:colOff>403860</xdr:colOff>
      <xdr:row>7</xdr:row>
      <xdr:rowOff>270510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7739FEC7-7579-4F67-BA81-2954C9129A71}"/>
            </a:ext>
          </a:extLst>
        </xdr:cNvPr>
        <xdr:cNvSpPr/>
      </xdr:nvSpPr>
      <xdr:spPr>
        <a:xfrm>
          <a:off x="11898630" y="2157730"/>
          <a:ext cx="182880" cy="16383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220978</xdr:colOff>
      <xdr:row>0</xdr:row>
      <xdr:rowOff>157843</xdr:rowOff>
    </xdr:from>
    <xdr:to>
      <xdr:col>3</xdr:col>
      <xdr:colOff>778510</xdr:colOff>
      <xdr:row>4</xdr:row>
      <xdr:rowOff>142603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65491E5B-56D7-4E1B-BF49-31D0F28F4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7378" y="157843"/>
          <a:ext cx="1490982" cy="1197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269394</xdr:colOff>
      <xdr:row>0</xdr:row>
      <xdr:rowOff>0</xdr:rowOff>
    </xdr:from>
    <xdr:to>
      <xdr:col>15</xdr:col>
      <xdr:colOff>685383</xdr:colOff>
      <xdr:row>0</xdr:row>
      <xdr:rowOff>215620</xdr:rowOff>
    </xdr:to>
    <xdr:sp macro="" textlink="">
      <xdr:nvSpPr>
        <xdr:cNvPr id="2" name="TextBox 5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/>
      </xdr:nvSpPr>
      <xdr:spPr>
        <a:xfrm>
          <a:off x="11861030" y="122464"/>
          <a:ext cx="1116414" cy="3471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ne-NP" sz="1100">
              <a:latin typeface="Utsaah" panose="020B0604020202020204" pitchFamily="34" charset="0"/>
              <a:cs typeface="Utsaah" panose="020B0604020202020204" pitchFamily="34" charset="0"/>
            </a:rPr>
            <a:t>म.ले.प.फाराम नं:८०७</a:t>
          </a:r>
        </a:p>
      </xdr:txBody>
    </xdr:sp>
    <xdr:clientData/>
  </xdr:twoCellAnchor>
  <xdr:twoCellAnchor editAs="oneCell">
    <xdr:from>
      <xdr:col>1</xdr:col>
      <xdr:colOff>114300</xdr:colOff>
      <xdr:row>0</xdr:row>
      <xdr:rowOff>30480</xdr:rowOff>
    </xdr:from>
    <xdr:to>
      <xdr:col>2</xdr:col>
      <xdr:colOff>220982</xdr:colOff>
      <xdr:row>4</xdr:row>
      <xdr:rowOff>15240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6B6B8BF7-FBB6-41E5-80C2-7A03D149F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8160" y="30480"/>
          <a:ext cx="1470662" cy="1203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22"/>
  <sheetViews>
    <sheetView view="pageBreakPreview" zoomScale="70" zoomScaleSheetLayoutView="70" zoomScalePageLayoutView="99" workbookViewId="0">
      <selection activeCell="A17" sqref="A17"/>
    </sheetView>
  </sheetViews>
  <sheetFormatPr defaultColWidth="9.140625" defaultRowHeight="19.5" x14ac:dyDescent="0.25"/>
  <cols>
    <col min="1" max="1" width="5.85546875" style="18" customWidth="1"/>
    <col min="2" max="2" width="20.140625" style="8" bestFit="1" customWidth="1"/>
    <col min="3" max="3" width="18.28515625" style="18" customWidth="1"/>
    <col min="4" max="4" width="17.7109375" style="18" bestFit="1" customWidth="1"/>
    <col min="5" max="5" width="10.85546875" style="18" customWidth="1"/>
    <col min="6" max="6" width="16.140625" style="18" bestFit="1" customWidth="1"/>
    <col min="7" max="7" width="17.7109375" style="18" bestFit="1" customWidth="1"/>
    <col min="8" max="8" width="12.5703125" style="18" customWidth="1"/>
    <col min="9" max="9" width="12.140625" style="18" customWidth="1"/>
    <col min="10" max="10" width="11.5703125" style="18" customWidth="1"/>
    <col min="11" max="11" width="12.85546875" style="18" customWidth="1"/>
    <col min="12" max="12" width="17.7109375" style="18" bestFit="1" customWidth="1"/>
    <col min="13" max="13" width="12.140625" style="18" customWidth="1"/>
    <col min="14" max="14" width="16.140625" style="18" bestFit="1" customWidth="1"/>
    <col min="15" max="15" width="17.7109375" style="18" bestFit="1" customWidth="1"/>
    <col min="16" max="16" width="17.85546875" style="18" bestFit="1" customWidth="1"/>
    <col min="17" max="16384" width="9.140625" style="18"/>
  </cols>
  <sheetData>
    <row r="1" spans="1:16" s="16" customFormat="1" x14ac:dyDescent="0.25">
      <c r="A1" s="46" t="s">
        <v>46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s="16" customFormat="1" x14ac:dyDescent="0.25">
      <c r="A2" s="47" t="s">
        <v>47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s="16" customFormat="1" ht="24" x14ac:dyDescent="0.25">
      <c r="A3" s="48" t="s">
        <v>48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s="16" customFormat="1" ht="30.75" x14ac:dyDescent="0.25">
      <c r="A4" s="49" t="s">
        <v>49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s="16" customFormat="1" x14ac:dyDescent="0.25">
      <c r="A5" s="46" t="s">
        <v>50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s="17" customFormat="1" ht="28.5" x14ac:dyDescent="0.25">
      <c r="A6" s="45" t="s">
        <v>18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1:16" x14ac:dyDescent="0.25">
      <c r="A7" s="50" t="s">
        <v>65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</row>
    <row r="8" spans="1:16" ht="24" x14ac:dyDescent="0.25">
      <c r="A8" s="28" t="s">
        <v>61</v>
      </c>
      <c r="B8" s="22"/>
      <c r="C8" s="43"/>
    </row>
    <row r="9" spans="1:16" ht="29.45" customHeight="1" x14ac:dyDescent="0.25">
      <c r="A9" s="51" t="s">
        <v>0</v>
      </c>
      <c r="B9" s="51" t="s">
        <v>54</v>
      </c>
      <c r="C9" s="51" t="s">
        <v>55</v>
      </c>
      <c r="D9" s="52" t="s">
        <v>62</v>
      </c>
      <c r="E9" s="52"/>
      <c r="F9" s="52"/>
      <c r="G9" s="52"/>
      <c r="H9" s="53" t="s">
        <v>63</v>
      </c>
      <c r="I9" s="54"/>
      <c r="J9" s="54"/>
      <c r="K9" s="58"/>
      <c r="L9" s="52" t="s">
        <v>23</v>
      </c>
      <c r="M9" s="52"/>
      <c r="N9" s="52"/>
      <c r="O9" s="52"/>
      <c r="P9" s="59" t="s">
        <v>1</v>
      </c>
    </row>
    <row r="10" spans="1:16" ht="69.75" x14ac:dyDescent="0.25">
      <c r="A10" s="51"/>
      <c r="B10" s="51"/>
      <c r="C10" s="51"/>
      <c r="D10" s="23" t="s">
        <v>10</v>
      </c>
      <c r="E10" s="23" t="s">
        <v>64</v>
      </c>
      <c r="F10" s="23" t="s">
        <v>11</v>
      </c>
      <c r="G10" s="21" t="s">
        <v>53</v>
      </c>
      <c r="H10" s="23" t="s">
        <v>10</v>
      </c>
      <c r="I10" s="23" t="s">
        <v>64</v>
      </c>
      <c r="J10" s="23" t="s">
        <v>11</v>
      </c>
      <c r="K10" s="21" t="s">
        <v>53</v>
      </c>
      <c r="L10" s="23" t="s">
        <v>10</v>
      </c>
      <c r="M10" s="23" t="s">
        <v>64</v>
      </c>
      <c r="N10" s="23" t="s">
        <v>11</v>
      </c>
      <c r="O10" s="21" t="s">
        <v>53</v>
      </c>
      <c r="P10" s="60"/>
    </row>
    <row r="11" spans="1:16" s="3" customFormat="1" ht="23.25" x14ac:dyDescent="0.25">
      <c r="A11" s="20">
        <v>1</v>
      </c>
      <c r="B11" s="55" t="s">
        <v>49</v>
      </c>
      <c r="C11" s="44" t="s">
        <v>56</v>
      </c>
      <c r="D11" s="24">
        <v>13369692</v>
      </c>
      <c r="E11" s="24">
        <v>0</v>
      </c>
      <c r="F11" s="24">
        <v>433802.32</v>
      </c>
      <c r="G11" s="24">
        <f>D11+E11+F11</f>
        <v>13803494.32</v>
      </c>
      <c r="H11" s="24">
        <v>0</v>
      </c>
      <c r="I11" s="24">
        <v>0</v>
      </c>
      <c r="J11" s="24">
        <v>0</v>
      </c>
      <c r="K11" s="24">
        <f>J11+I11+H11</f>
        <v>0</v>
      </c>
      <c r="L11" s="24">
        <f>D11-H11</f>
        <v>13369692</v>
      </c>
      <c r="M11" s="24">
        <v>0</v>
      </c>
      <c r="N11" s="24">
        <v>433802.32</v>
      </c>
      <c r="O11" s="24">
        <f>N11+M11+L11</f>
        <v>13803494.32</v>
      </c>
      <c r="P11" s="25">
        <f>G11-K11</f>
        <v>13803494.32</v>
      </c>
    </row>
    <row r="12" spans="1:16" s="3" customFormat="1" ht="23.25" x14ac:dyDescent="0.25">
      <c r="A12" s="20">
        <v>2</v>
      </c>
      <c r="B12" s="56"/>
      <c r="C12" s="44" t="s">
        <v>57</v>
      </c>
      <c r="D12" s="24">
        <v>0</v>
      </c>
      <c r="E12" s="24">
        <v>0</v>
      </c>
      <c r="F12" s="24">
        <v>0</v>
      </c>
      <c r="G12" s="24">
        <f t="shared" ref="G12:G15" si="0">D12+E12+F12</f>
        <v>0</v>
      </c>
      <c r="H12" s="24">
        <v>0</v>
      </c>
      <c r="I12" s="24">
        <v>0</v>
      </c>
      <c r="J12" s="24">
        <v>0</v>
      </c>
      <c r="K12" s="24">
        <f t="shared" ref="K12:K15" si="1">J12+I12+H12</f>
        <v>0</v>
      </c>
      <c r="L12" s="24">
        <f t="shared" ref="L12:L15" si="2">D12-H12</f>
        <v>0</v>
      </c>
      <c r="M12" s="24">
        <v>0</v>
      </c>
      <c r="N12" s="24">
        <v>0</v>
      </c>
      <c r="O12" s="24">
        <f t="shared" ref="O12:O15" si="3">N12+M12+L12</f>
        <v>0</v>
      </c>
      <c r="P12" s="25">
        <f t="shared" ref="P12:P15" si="4">G12-K12</f>
        <v>0</v>
      </c>
    </row>
    <row r="13" spans="1:16" s="3" customFormat="1" ht="23.25" x14ac:dyDescent="0.25">
      <c r="A13" s="20">
        <v>3</v>
      </c>
      <c r="B13" s="56"/>
      <c r="C13" s="44" t="s">
        <v>58</v>
      </c>
      <c r="D13" s="24">
        <v>784063</v>
      </c>
      <c r="E13" s="24">
        <v>0</v>
      </c>
      <c r="F13" s="24">
        <v>833463</v>
      </c>
      <c r="G13" s="24">
        <f t="shared" si="0"/>
        <v>1617526</v>
      </c>
      <c r="H13" s="24">
        <v>0</v>
      </c>
      <c r="I13" s="24">
        <v>0</v>
      </c>
      <c r="J13" s="24">
        <v>9040</v>
      </c>
      <c r="K13" s="24">
        <f t="shared" si="1"/>
        <v>9040</v>
      </c>
      <c r="L13" s="24">
        <f t="shared" si="2"/>
        <v>784063</v>
      </c>
      <c r="M13" s="24">
        <v>0</v>
      </c>
      <c r="N13" s="24">
        <v>833463</v>
      </c>
      <c r="O13" s="24">
        <f t="shared" si="3"/>
        <v>1617526</v>
      </c>
      <c r="P13" s="25">
        <f t="shared" si="4"/>
        <v>1608486</v>
      </c>
    </row>
    <row r="14" spans="1:16" s="3" customFormat="1" ht="23.25" x14ac:dyDescent="0.25">
      <c r="A14" s="20">
        <v>4</v>
      </c>
      <c r="B14" s="56"/>
      <c r="C14" s="44" t="s">
        <v>59</v>
      </c>
      <c r="D14" s="24">
        <v>0</v>
      </c>
      <c r="E14" s="24">
        <v>0</v>
      </c>
      <c r="F14" s="24">
        <v>56357</v>
      </c>
      <c r="G14" s="24">
        <f t="shared" si="0"/>
        <v>56357</v>
      </c>
      <c r="H14" s="24">
        <v>0</v>
      </c>
      <c r="I14" s="24">
        <v>0</v>
      </c>
      <c r="J14" s="24">
        <v>0</v>
      </c>
      <c r="K14" s="24">
        <f t="shared" si="1"/>
        <v>0</v>
      </c>
      <c r="L14" s="24">
        <f t="shared" si="2"/>
        <v>0</v>
      </c>
      <c r="M14" s="24">
        <v>0</v>
      </c>
      <c r="N14" s="24">
        <v>56357</v>
      </c>
      <c r="O14" s="24">
        <f t="shared" si="3"/>
        <v>56357</v>
      </c>
      <c r="P14" s="25">
        <f t="shared" si="4"/>
        <v>56357</v>
      </c>
    </row>
    <row r="15" spans="1:16" s="3" customFormat="1" ht="23.25" x14ac:dyDescent="0.25">
      <c r="A15" s="20">
        <v>5</v>
      </c>
      <c r="B15" s="57"/>
      <c r="C15" s="44" t="s">
        <v>60</v>
      </c>
      <c r="D15" s="24">
        <v>0</v>
      </c>
      <c r="E15" s="24">
        <v>0</v>
      </c>
      <c r="F15" s="24">
        <v>0</v>
      </c>
      <c r="G15" s="24">
        <f t="shared" si="0"/>
        <v>0</v>
      </c>
      <c r="H15" s="24">
        <v>0</v>
      </c>
      <c r="I15" s="24">
        <v>0</v>
      </c>
      <c r="J15" s="24">
        <v>0</v>
      </c>
      <c r="K15" s="24">
        <f t="shared" si="1"/>
        <v>0</v>
      </c>
      <c r="L15" s="24">
        <f t="shared" si="2"/>
        <v>0</v>
      </c>
      <c r="M15" s="24">
        <v>0</v>
      </c>
      <c r="N15" s="24">
        <v>0</v>
      </c>
      <c r="O15" s="24">
        <f t="shared" si="3"/>
        <v>0</v>
      </c>
      <c r="P15" s="25">
        <f t="shared" si="4"/>
        <v>0</v>
      </c>
    </row>
    <row r="16" spans="1:16" ht="41.45" customHeight="1" x14ac:dyDescent="0.25">
      <c r="A16" s="53" t="s">
        <v>52</v>
      </c>
      <c r="B16" s="54"/>
      <c r="C16" s="54"/>
      <c r="D16" s="26">
        <f>SUM(D11:D15)</f>
        <v>14153755</v>
      </c>
      <c r="E16" s="26">
        <f t="shared" ref="E16:P16" si="5">SUM(E11:E15)</f>
        <v>0</v>
      </c>
      <c r="F16" s="26">
        <f t="shared" si="5"/>
        <v>1323622.32</v>
      </c>
      <c r="G16" s="26">
        <f t="shared" si="5"/>
        <v>15477377.32</v>
      </c>
      <c r="H16" s="26">
        <f t="shared" si="5"/>
        <v>0</v>
      </c>
      <c r="I16" s="26">
        <f t="shared" si="5"/>
        <v>0</v>
      </c>
      <c r="J16" s="26">
        <f t="shared" si="5"/>
        <v>9040</v>
      </c>
      <c r="K16" s="26">
        <f t="shared" si="5"/>
        <v>9040</v>
      </c>
      <c r="L16" s="26">
        <f t="shared" si="5"/>
        <v>14153755</v>
      </c>
      <c r="M16" s="26">
        <f t="shared" si="5"/>
        <v>0</v>
      </c>
      <c r="N16" s="26">
        <f t="shared" si="5"/>
        <v>1323622.32</v>
      </c>
      <c r="O16" s="26">
        <f t="shared" si="5"/>
        <v>15477377.32</v>
      </c>
      <c r="P16" s="26">
        <f t="shared" si="5"/>
        <v>15468337.32</v>
      </c>
    </row>
    <row r="17" spans="1:14" x14ac:dyDescent="0.25">
      <c r="A17" s="19" t="s">
        <v>22</v>
      </c>
    </row>
    <row r="18" spans="1:14" ht="20.100000000000001" x14ac:dyDescent="0.35">
      <c r="A18" s="3"/>
    </row>
    <row r="19" spans="1:14" x14ac:dyDescent="0.25">
      <c r="B19" s="8" t="s">
        <v>27</v>
      </c>
      <c r="N19" s="18" t="s">
        <v>29</v>
      </c>
    </row>
    <row r="20" spans="1:14" x14ac:dyDescent="0.25">
      <c r="B20" s="8" t="s">
        <v>5</v>
      </c>
      <c r="N20" s="18" t="s">
        <v>5</v>
      </c>
    </row>
    <row r="21" spans="1:14" x14ac:dyDescent="0.25">
      <c r="B21" s="8" t="s">
        <v>28</v>
      </c>
      <c r="N21" s="18" t="s">
        <v>28</v>
      </c>
    </row>
    <row r="22" spans="1:14" x14ac:dyDescent="0.25">
      <c r="B22" s="8" t="s">
        <v>6</v>
      </c>
      <c r="N22" s="18" t="s">
        <v>6</v>
      </c>
    </row>
  </sheetData>
  <mergeCells count="16">
    <mergeCell ref="A16:C16"/>
    <mergeCell ref="B11:B15"/>
    <mergeCell ref="H9:K9"/>
    <mergeCell ref="P9:P10"/>
    <mergeCell ref="A7:P7"/>
    <mergeCell ref="A9:A10"/>
    <mergeCell ref="B9:B10"/>
    <mergeCell ref="C9:C10"/>
    <mergeCell ref="D9:G9"/>
    <mergeCell ref="L9:O9"/>
    <mergeCell ref="A6:P6"/>
    <mergeCell ref="A1:P1"/>
    <mergeCell ref="A2:P2"/>
    <mergeCell ref="A3:P3"/>
    <mergeCell ref="A4:P4"/>
    <mergeCell ref="A5:P5"/>
  </mergeCells>
  <printOptions horizontalCentered="1"/>
  <pageMargins left="0.2" right="0.2" top="0.55281250000000004" bottom="0.5" header="0.05" footer="0.05"/>
  <pageSetup paperSize="9" scale="60" fitToHeight="0" orientation="landscape" r:id="rId1"/>
  <colBreaks count="1" manualBreakCount="1">
    <brk id="1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26"/>
  <sheetViews>
    <sheetView view="pageBreakPreview" topLeftCell="D1" zoomScale="70" zoomScaleSheetLayoutView="70" zoomScalePageLayoutView="99" workbookViewId="0">
      <selection activeCell="E20" sqref="E20:H20"/>
    </sheetView>
  </sheetViews>
  <sheetFormatPr defaultColWidth="9.140625" defaultRowHeight="19.5" x14ac:dyDescent="0.25"/>
  <cols>
    <col min="1" max="1" width="5.85546875" style="18" customWidth="1"/>
    <col min="2" max="2" width="7" style="8" customWidth="1"/>
    <col min="3" max="3" width="6.42578125" style="18" customWidth="1"/>
    <col min="4" max="4" width="188.140625" style="18" customWidth="1"/>
    <col min="5" max="5" width="19.28515625" style="18" bestFit="1" customWidth="1"/>
    <col min="6" max="6" width="10.85546875" style="18" customWidth="1"/>
    <col min="7" max="7" width="16.140625" style="18" bestFit="1" customWidth="1"/>
    <col min="8" max="8" width="19.28515625" style="18" bestFit="1" customWidth="1"/>
    <col min="9" max="16384" width="9.140625" style="18"/>
  </cols>
  <sheetData>
    <row r="1" spans="1:10" s="16" customFormat="1" x14ac:dyDescent="0.25">
      <c r="A1" s="46" t="s">
        <v>46</v>
      </c>
      <c r="B1" s="46"/>
      <c r="C1" s="46"/>
      <c r="D1" s="46"/>
      <c r="E1" s="46"/>
      <c r="F1" s="46"/>
      <c r="G1" s="46"/>
      <c r="H1" s="46"/>
    </row>
    <row r="2" spans="1:10" s="16" customFormat="1" x14ac:dyDescent="0.25">
      <c r="A2" s="47" t="s">
        <v>67</v>
      </c>
      <c r="B2" s="47"/>
      <c r="C2" s="47"/>
      <c r="D2" s="47"/>
      <c r="E2" s="47"/>
      <c r="F2" s="47"/>
      <c r="G2" s="47"/>
      <c r="H2" s="47"/>
    </row>
    <row r="3" spans="1:10" s="16" customFormat="1" ht="24" x14ac:dyDescent="0.25">
      <c r="A3" s="48" t="s">
        <v>68</v>
      </c>
      <c r="B3" s="48"/>
      <c r="C3" s="48"/>
      <c r="D3" s="48"/>
      <c r="E3" s="48"/>
      <c r="F3" s="48"/>
      <c r="G3" s="48"/>
      <c r="H3" s="48"/>
    </row>
    <row r="4" spans="1:10" s="16" customFormat="1" ht="30.75" x14ac:dyDescent="0.25">
      <c r="A4" s="49" t="s">
        <v>69</v>
      </c>
      <c r="B4" s="49"/>
      <c r="C4" s="49"/>
      <c r="D4" s="49"/>
      <c r="E4" s="49"/>
      <c r="F4" s="49"/>
      <c r="G4" s="49"/>
      <c r="H4" s="49"/>
    </row>
    <row r="5" spans="1:10" s="16" customFormat="1" x14ac:dyDescent="0.25">
      <c r="A5" s="46" t="s">
        <v>70</v>
      </c>
      <c r="B5" s="46"/>
      <c r="C5" s="46"/>
      <c r="D5" s="46"/>
      <c r="E5" s="46"/>
      <c r="F5" s="46"/>
      <c r="G5" s="46"/>
      <c r="H5" s="46"/>
    </row>
    <row r="6" spans="1:10" s="17" customFormat="1" ht="28.5" x14ac:dyDescent="0.25">
      <c r="A6" s="45" t="s">
        <v>18</v>
      </c>
      <c r="B6" s="45"/>
      <c r="C6" s="45"/>
      <c r="D6" s="45"/>
      <c r="E6" s="45"/>
      <c r="F6" s="45"/>
      <c r="G6" s="45"/>
      <c r="H6" s="45"/>
    </row>
    <row r="7" spans="1:10" x14ac:dyDescent="0.25">
      <c r="A7" s="50" t="s">
        <v>71</v>
      </c>
      <c r="B7" s="50"/>
      <c r="C7" s="50"/>
      <c r="D7" s="50"/>
      <c r="E7" s="50"/>
      <c r="F7" s="50"/>
      <c r="G7" s="50"/>
      <c r="H7" s="50"/>
    </row>
    <row r="8" spans="1:10" ht="24" x14ac:dyDescent="0.25">
      <c r="A8" s="64" t="s">
        <v>51</v>
      </c>
      <c r="B8" s="64"/>
      <c r="C8" s="65"/>
      <c r="D8" s="65"/>
      <c r="E8" s="27" t="s">
        <v>12</v>
      </c>
      <c r="F8" s="27" t="s">
        <v>15</v>
      </c>
      <c r="G8" s="27" t="s">
        <v>8</v>
      </c>
      <c r="H8" s="27" t="s">
        <v>9</v>
      </c>
    </row>
    <row r="9" spans="1:10" ht="24" x14ac:dyDescent="0.25">
      <c r="A9" s="28" t="s">
        <v>39</v>
      </c>
      <c r="B9" s="29"/>
      <c r="C9" s="66" t="s">
        <v>66</v>
      </c>
      <c r="D9" s="66"/>
      <c r="E9" s="30"/>
      <c r="F9" s="30"/>
      <c r="G9" s="30"/>
      <c r="H9" s="30"/>
    </row>
    <row r="10" spans="1:10" ht="24" x14ac:dyDescent="0.25">
      <c r="A10" s="67" t="s">
        <v>0</v>
      </c>
      <c r="B10" s="67" t="s">
        <v>19</v>
      </c>
      <c r="C10" s="67" t="s">
        <v>7</v>
      </c>
      <c r="D10" s="67" t="s">
        <v>21</v>
      </c>
      <c r="E10" s="68" t="s">
        <v>20</v>
      </c>
      <c r="F10" s="68"/>
      <c r="G10" s="68"/>
      <c r="H10" s="68"/>
    </row>
    <row r="11" spans="1:10" ht="72" x14ac:dyDescent="0.25">
      <c r="A11" s="67"/>
      <c r="B11" s="67"/>
      <c r="C11" s="67"/>
      <c r="D11" s="67"/>
      <c r="E11" s="33" t="s">
        <v>10</v>
      </c>
      <c r="F11" s="33" t="s">
        <v>26</v>
      </c>
      <c r="G11" s="33" t="s">
        <v>11</v>
      </c>
      <c r="H11" s="32" t="s">
        <v>1</v>
      </c>
    </row>
    <row r="12" spans="1:10" ht="24" x14ac:dyDescent="0.35">
      <c r="A12" s="34"/>
      <c r="B12" s="34">
        <v>2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8"/>
      <c r="J12" s="8"/>
    </row>
    <row r="13" spans="1:10" ht="24" x14ac:dyDescent="0.25">
      <c r="A13" s="35"/>
      <c r="B13" s="36"/>
      <c r="C13" s="35"/>
      <c r="D13" s="37"/>
      <c r="E13" s="38"/>
      <c r="F13" s="38"/>
      <c r="G13" s="39"/>
      <c r="H13" s="39">
        <f t="shared" ref="H13:H15" si="0">G13+F13+E13</f>
        <v>0</v>
      </c>
    </row>
    <row r="14" spans="1:10" ht="24" x14ac:dyDescent="0.25">
      <c r="A14" s="40"/>
      <c r="B14" s="36"/>
      <c r="C14" s="35"/>
      <c r="D14" s="37"/>
      <c r="E14" s="38"/>
      <c r="F14" s="38"/>
      <c r="G14" s="39"/>
      <c r="H14" s="39">
        <f t="shared" si="0"/>
        <v>0</v>
      </c>
    </row>
    <row r="15" spans="1:10" ht="24" x14ac:dyDescent="0.25">
      <c r="A15" s="35"/>
      <c r="B15" s="36"/>
      <c r="C15" s="35"/>
      <c r="D15" s="37"/>
      <c r="E15" s="38"/>
      <c r="F15" s="38"/>
      <c r="G15" s="39"/>
      <c r="H15" s="39">
        <f t="shared" si="0"/>
        <v>0</v>
      </c>
    </row>
    <row r="16" spans="1:10" s="3" customFormat="1" ht="24" x14ac:dyDescent="0.25">
      <c r="A16" s="40"/>
      <c r="B16" s="32"/>
      <c r="C16" s="41"/>
      <c r="D16" s="31" t="s">
        <v>72</v>
      </c>
      <c r="E16" s="42">
        <f>SUM(E13:E15)</f>
        <v>0</v>
      </c>
      <c r="F16" s="42">
        <f>SUM(F13:F15)</f>
        <v>0</v>
      </c>
      <c r="G16" s="42">
        <f>SUM(G13:G15)</f>
        <v>0</v>
      </c>
      <c r="H16" s="42">
        <f>SUM(H13:H15)</f>
        <v>0</v>
      </c>
    </row>
    <row r="17" spans="1:8" ht="24" x14ac:dyDescent="0.25">
      <c r="A17" s="35"/>
      <c r="B17" s="36"/>
      <c r="C17" s="35"/>
      <c r="D17" s="37"/>
      <c r="E17" s="38">
        <v>0</v>
      </c>
      <c r="F17" s="38"/>
      <c r="G17" s="39"/>
      <c r="H17" s="39">
        <f>G17+F17+E17</f>
        <v>0</v>
      </c>
    </row>
    <row r="18" spans="1:8" ht="24" x14ac:dyDescent="0.25">
      <c r="A18" s="35"/>
      <c r="B18" s="36"/>
      <c r="C18" s="35"/>
      <c r="D18" s="37"/>
      <c r="E18" s="38">
        <f t="shared" ref="E17:E19" si="1">SUM(E13:E17)</f>
        <v>0</v>
      </c>
      <c r="F18" s="38"/>
      <c r="G18" s="38"/>
      <c r="H18" s="39">
        <f t="shared" ref="H18" si="2">G18+F18+E18</f>
        <v>0</v>
      </c>
    </row>
    <row r="19" spans="1:8" s="3" customFormat="1" ht="24" x14ac:dyDescent="0.25">
      <c r="A19" s="35"/>
      <c r="B19" s="32"/>
      <c r="C19" s="41"/>
      <c r="D19" s="31" t="s">
        <v>73</v>
      </c>
      <c r="E19" s="42">
        <f t="shared" si="1"/>
        <v>0</v>
      </c>
      <c r="F19" s="42">
        <f t="shared" ref="F19" si="3">SUM(F14:F18)</f>
        <v>0</v>
      </c>
      <c r="G19" s="42">
        <f t="shared" ref="G19" si="4">SUM(G14:G18)</f>
        <v>0</v>
      </c>
      <c r="H19" s="42">
        <f t="shared" ref="H19" si="5">SUM(H14:H18)</f>
        <v>0</v>
      </c>
    </row>
    <row r="20" spans="1:8" ht="41.45" customHeight="1" x14ac:dyDescent="0.25">
      <c r="A20" s="61" t="s">
        <v>52</v>
      </c>
      <c r="B20" s="62"/>
      <c r="C20" s="62"/>
      <c r="D20" s="63"/>
      <c r="E20" s="38">
        <f>E19+E16</f>
        <v>0</v>
      </c>
      <c r="F20" s="38">
        <f t="shared" ref="F20:H20" si="6">F19+F16</f>
        <v>0</v>
      </c>
      <c r="G20" s="38">
        <f t="shared" si="6"/>
        <v>0</v>
      </c>
      <c r="H20" s="38">
        <f t="shared" si="6"/>
        <v>0</v>
      </c>
    </row>
    <row r="21" spans="1:8" x14ac:dyDescent="0.25">
      <c r="A21" s="19" t="s">
        <v>22</v>
      </c>
    </row>
    <row r="22" spans="1:8" ht="20.100000000000001" x14ac:dyDescent="0.35">
      <c r="A22" s="3"/>
    </row>
    <row r="23" spans="1:8" x14ac:dyDescent="0.25">
      <c r="B23" s="8" t="s">
        <v>27</v>
      </c>
    </row>
    <row r="24" spans="1:8" x14ac:dyDescent="0.25">
      <c r="B24" s="8" t="s">
        <v>5</v>
      </c>
    </row>
    <row r="25" spans="1:8" x14ac:dyDescent="0.25">
      <c r="B25" s="8" t="s">
        <v>28</v>
      </c>
    </row>
    <row r="26" spans="1:8" x14ac:dyDescent="0.25">
      <c r="B26" s="8" t="s">
        <v>6</v>
      </c>
    </row>
  </sheetData>
  <mergeCells count="16">
    <mergeCell ref="A20:D20"/>
    <mergeCell ref="A7:H7"/>
    <mergeCell ref="A8:B8"/>
    <mergeCell ref="C8:D8"/>
    <mergeCell ref="C9:D9"/>
    <mergeCell ref="A10:A11"/>
    <mergeCell ref="B10:B11"/>
    <mergeCell ref="C10:C11"/>
    <mergeCell ref="D10:D11"/>
    <mergeCell ref="E10:H10"/>
    <mergeCell ref="A6:H6"/>
    <mergeCell ref="A1:H1"/>
    <mergeCell ref="A2:H2"/>
    <mergeCell ref="A3:H3"/>
    <mergeCell ref="A4:H4"/>
    <mergeCell ref="A5:H5"/>
  </mergeCells>
  <printOptions horizontalCentered="1"/>
  <pageMargins left="0.2" right="0.2" top="0.55281250000000004" bottom="0.5" header="0.05" footer="0.05"/>
  <pageSetup paperSize="9" scale="52" fitToHeight="0" orientation="landscape" r:id="rId1"/>
  <colBreaks count="1" manualBreakCount="1">
    <brk id="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33"/>
  <sheetViews>
    <sheetView tabSelected="1" view="pageBreakPreview" topLeftCell="A20" zoomScaleSheetLayoutView="100" zoomScalePageLayoutView="70" workbookViewId="0">
      <selection activeCell="C31" sqref="C31"/>
    </sheetView>
  </sheetViews>
  <sheetFormatPr defaultColWidth="9.140625" defaultRowHeight="19.5" x14ac:dyDescent="0.5"/>
  <cols>
    <col min="1" max="1" width="5.85546875" style="2" customWidth="1"/>
    <col min="2" max="2" width="19.85546875" style="2" customWidth="1"/>
    <col min="3" max="3" width="25.42578125" style="2" customWidth="1"/>
    <col min="4" max="4" width="8.42578125" style="2" bestFit="1" customWidth="1"/>
    <col min="5" max="5" width="7" style="2" bestFit="1" customWidth="1"/>
    <col min="6" max="6" width="8.5703125" style="2" bestFit="1" customWidth="1"/>
    <col min="7" max="7" width="8.140625" style="2" customWidth="1"/>
    <col min="8" max="8" width="8.42578125" style="2" bestFit="1" customWidth="1"/>
    <col min="9" max="9" width="7" style="2" bestFit="1" customWidth="1"/>
    <col min="10" max="10" width="8.5703125" style="2" bestFit="1" customWidth="1"/>
    <col min="11" max="12" width="9.42578125" style="2" customWidth="1"/>
    <col min="13" max="14" width="11.5703125" style="2" customWidth="1"/>
    <col min="15" max="15" width="10.140625" style="2" customWidth="1"/>
    <col min="16" max="16" width="10.85546875" style="2" customWidth="1"/>
    <col min="17" max="16384" width="9.140625" style="2"/>
  </cols>
  <sheetData>
    <row r="1" spans="1:23" s="1" customFormat="1" ht="20.100000000000001" x14ac:dyDescent="0.75">
      <c r="A1" s="70" t="e">
        <f>#REF!</f>
        <v>#REF!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4"/>
      <c r="R1" s="4"/>
      <c r="S1" s="4"/>
      <c r="T1" s="4"/>
      <c r="U1" s="4"/>
      <c r="V1" s="4"/>
      <c r="W1" s="4"/>
    </row>
    <row r="2" spans="1:23" s="1" customFormat="1" ht="20.100000000000001" x14ac:dyDescent="0.75">
      <c r="A2" s="74" t="e">
        <f>#REF!</f>
        <v>#REF!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4"/>
      <c r="R2" s="4"/>
      <c r="S2" s="4"/>
      <c r="T2" s="4"/>
      <c r="U2" s="4"/>
      <c r="V2" s="4"/>
      <c r="W2" s="4"/>
    </row>
    <row r="3" spans="1:23" s="1" customFormat="1" ht="24" x14ac:dyDescent="0.9">
      <c r="A3" s="75" t="e">
        <f>#REF!</f>
        <v>#REF!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4"/>
      <c r="R3" s="4"/>
      <c r="S3" s="4"/>
      <c r="T3" s="4"/>
      <c r="U3" s="4"/>
      <c r="V3" s="4"/>
      <c r="W3" s="4"/>
    </row>
    <row r="4" spans="1:23" s="1" customFormat="1" ht="31.5" x14ac:dyDescent="1.1499999999999999">
      <c r="A4" s="76" t="e">
        <f>#REF!</f>
        <v>#REF!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4"/>
      <c r="R4" s="4"/>
      <c r="S4" s="4"/>
      <c r="T4" s="4"/>
      <c r="U4" s="4"/>
      <c r="V4" s="4"/>
      <c r="W4" s="4"/>
    </row>
    <row r="5" spans="1:23" s="1" customFormat="1" ht="20.100000000000001" x14ac:dyDescent="0.75">
      <c r="A5" s="70" t="e">
        <f>#REF!</f>
        <v>#REF!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4"/>
      <c r="R5" s="4"/>
      <c r="S5" s="4"/>
      <c r="T5" s="4"/>
      <c r="U5" s="4"/>
      <c r="V5" s="4"/>
      <c r="W5" s="4"/>
    </row>
    <row r="6" spans="1:23" ht="30.75" x14ac:dyDescent="0.75">
      <c r="A6" s="72" t="s">
        <v>30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7" spans="1:23" x14ac:dyDescent="0.5">
      <c r="A7" s="78" t="s">
        <v>74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23" s="11" customFormat="1" ht="19.7" customHeight="1" x14ac:dyDescent="0.5">
      <c r="A8" s="69" t="s">
        <v>0</v>
      </c>
      <c r="B8" s="69" t="s">
        <v>43</v>
      </c>
      <c r="C8" s="69" t="s">
        <v>38</v>
      </c>
      <c r="D8" s="79" t="s">
        <v>32</v>
      </c>
      <c r="E8" s="80"/>
      <c r="F8" s="80"/>
      <c r="G8" s="81"/>
      <c r="H8" s="82" t="s">
        <v>31</v>
      </c>
      <c r="I8" s="82"/>
      <c r="J8" s="82"/>
      <c r="K8" s="82"/>
      <c r="L8" s="79" t="s">
        <v>33</v>
      </c>
      <c r="M8" s="80"/>
      <c r="N8" s="80"/>
      <c r="O8" s="81"/>
      <c r="P8" s="83" t="s">
        <v>2</v>
      </c>
    </row>
    <row r="9" spans="1:23" s="11" customFormat="1" x14ac:dyDescent="0.5">
      <c r="A9" s="69"/>
      <c r="B9" s="69"/>
      <c r="C9" s="69"/>
      <c r="D9" s="9" t="s">
        <v>3</v>
      </c>
      <c r="E9" s="12" t="s">
        <v>4</v>
      </c>
      <c r="F9" s="12" t="s">
        <v>25</v>
      </c>
      <c r="G9" s="12" t="s">
        <v>1</v>
      </c>
      <c r="H9" s="9" t="s">
        <v>3</v>
      </c>
      <c r="I9" s="12" t="s">
        <v>4</v>
      </c>
      <c r="J9" s="12" t="s">
        <v>25</v>
      </c>
      <c r="K9" s="10" t="s">
        <v>1</v>
      </c>
      <c r="L9" s="9" t="s">
        <v>3</v>
      </c>
      <c r="M9" s="12" t="s">
        <v>4</v>
      </c>
      <c r="N9" s="12" t="s">
        <v>25</v>
      </c>
      <c r="O9" s="12" t="s">
        <v>1</v>
      </c>
      <c r="P9" s="84"/>
    </row>
    <row r="10" spans="1:23" s="11" customFormat="1" x14ac:dyDescent="0.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4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</row>
    <row r="11" spans="1:23" ht="20.100000000000001" x14ac:dyDescent="0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23" ht="20.100000000000001" x14ac:dyDescent="0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23" ht="20.100000000000001" x14ac:dyDescent="0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23" x14ac:dyDescent="0.5">
      <c r="A14" s="71" t="s">
        <v>1</v>
      </c>
      <c r="B14" s="71"/>
      <c r="C14" s="71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6" spans="1:23" x14ac:dyDescent="0.5">
      <c r="B16" s="2" t="s">
        <v>27</v>
      </c>
      <c r="C16" s="15"/>
      <c r="M16" s="2" t="s">
        <v>29</v>
      </c>
    </row>
    <row r="17" spans="1:16" x14ac:dyDescent="0.5">
      <c r="B17" s="2" t="s">
        <v>5</v>
      </c>
      <c r="M17" s="2" t="s">
        <v>5</v>
      </c>
    </row>
    <row r="18" spans="1:16" x14ac:dyDescent="0.5">
      <c r="B18" s="2" t="s">
        <v>28</v>
      </c>
      <c r="M18" s="2" t="s">
        <v>28</v>
      </c>
    </row>
    <row r="19" spans="1:16" x14ac:dyDescent="0.5">
      <c r="B19" s="2" t="s">
        <v>6</v>
      </c>
      <c r="M19" s="2" t="s">
        <v>6</v>
      </c>
    </row>
    <row r="20" spans="1:16" x14ac:dyDescent="0.5">
      <c r="A20" s="6" t="s">
        <v>17</v>
      </c>
    </row>
    <row r="21" spans="1:16" x14ac:dyDescent="0.5">
      <c r="A21" s="77" t="s">
        <v>42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</row>
    <row r="22" spans="1:16" x14ac:dyDescent="0.5">
      <c r="A22" s="6" t="s">
        <v>13</v>
      </c>
      <c r="B22" s="6"/>
    </row>
    <row r="23" spans="1:16" x14ac:dyDescent="0.5">
      <c r="A23" s="7">
        <v>1</v>
      </c>
      <c r="B23" s="73" t="s">
        <v>34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</row>
    <row r="24" spans="1:16" x14ac:dyDescent="0.5">
      <c r="A24" s="7">
        <v>2</v>
      </c>
      <c r="B24" s="73" t="s">
        <v>37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</row>
    <row r="25" spans="1:16" x14ac:dyDescent="0.5">
      <c r="A25" s="7">
        <v>3</v>
      </c>
      <c r="B25" s="73" t="s">
        <v>16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</row>
    <row r="26" spans="1:16" x14ac:dyDescent="0.5">
      <c r="A26" s="7">
        <v>4</v>
      </c>
      <c r="B26" s="73" t="s">
        <v>24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</row>
    <row r="27" spans="1:16" x14ac:dyDescent="0.5">
      <c r="A27" s="7">
        <v>5</v>
      </c>
      <c r="B27" s="73" t="s">
        <v>44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</row>
    <row r="28" spans="1:16" x14ac:dyDescent="0.5">
      <c r="A28" s="7">
        <v>6</v>
      </c>
      <c r="B28" s="73" t="s">
        <v>45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</row>
    <row r="29" spans="1:16" x14ac:dyDescent="0.5">
      <c r="A29" s="7">
        <v>7</v>
      </c>
      <c r="B29" s="73" t="s">
        <v>40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</row>
    <row r="30" spans="1:16" x14ac:dyDescent="0.5">
      <c r="A30" s="7">
        <v>8</v>
      </c>
      <c r="B30" s="2" t="s">
        <v>41</v>
      </c>
    </row>
    <row r="31" spans="1:16" x14ac:dyDescent="0.5">
      <c r="A31" s="7">
        <v>9</v>
      </c>
      <c r="B31" s="2" t="s">
        <v>35</v>
      </c>
    </row>
    <row r="32" spans="1:16" x14ac:dyDescent="0.5">
      <c r="A32" s="7">
        <v>10</v>
      </c>
      <c r="B32" s="73" t="s">
        <v>36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</row>
    <row r="33" spans="1:16" x14ac:dyDescent="0.5">
      <c r="A33" s="7">
        <v>11</v>
      </c>
      <c r="B33" s="73" t="s">
        <v>14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</row>
  </sheetData>
  <mergeCells count="25">
    <mergeCell ref="B32:P32"/>
    <mergeCell ref="B33:P33"/>
    <mergeCell ref="D8:G8"/>
    <mergeCell ref="H8:K8"/>
    <mergeCell ref="L8:O8"/>
    <mergeCell ref="P8:P9"/>
    <mergeCell ref="B24:P24"/>
    <mergeCell ref="B25:P25"/>
    <mergeCell ref="B26:P26"/>
    <mergeCell ref="B27:P27"/>
    <mergeCell ref="B28:P28"/>
    <mergeCell ref="B29:P29"/>
    <mergeCell ref="A14:C14"/>
    <mergeCell ref="A21:P21"/>
    <mergeCell ref="B23:P23"/>
    <mergeCell ref="A1:P1"/>
    <mergeCell ref="A5:P5"/>
    <mergeCell ref="A6:P6"/>
    <mergeCell ref="A8:A9"/>
    <mergeCell ref="B8:B9"/>
    <mergeCell ref="C8:C9"/>
    <mergeCell ref="A2:P2"/>
    <mergeCell ref="A7:P7"/>
    <mergeCell ref="A3:P3"/>
    <mergeCell ref="A4:P4"/>
  </mergeCells>
  <printOptions horizontalCentered="1"/>
  <pageMargins left="0.45" right="0.2" top="0.7" bottom="0.25" header="0.3" footer="0.3"/>
  <pageSetup paperSize="9" scale="82" fitToHeight="0" orientation="landscape" r:id="rId1"/>
  <colBreaks count="1" manualBreakCount="1"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मन्त्रालय पठाएको</vt:lpstr>
      <vt:lpstr>८०१ (3)</vt:lpstr>
      <vt:lpstr>८०७</vt:lpstr>
      <vt:lpstr>'८०१ (3)'!Print_Area</vt:lpstr>
      <vt:lpstr>'८०७'!Print_Area</vt:lpstr>
      <vt:lpstr>'मन्त्रालय पठाएको'!Print_Area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2025-11-21T08:39:53Z</dcterms:modified>
</cp:coreProperties>
</file>